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annex FT_ requisits obligatoris _11013600076\LOT 2\"/>
    </mc:Choice>
  </mc:AlternateContent>
  <bookViews>
    <workbookView xWindow="0" yWindow="0" windowWidth="25800" windowHeight="12300"/>
  </bookViews>
  <sheets>
    <sheet name="FT_RO_14000104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F18" i="1"/>
  <c r="X13" i="1"/>
  <c r="W13" i="1"/>
  <c r="V13" i="1"/>
  <c r="U13" i="1"/>
  <c r="L13" i="1"/>
  <c r="K13" i="1"/>
  <c r="J13" i="1"/>
  <c r="F13" i="1"/>
</calcChain>
</file>

<file path=xl/sharedStrings.xml><?xml version="1.0" encoding="utf-8"?>
<sst xmlns="http://schemas.openxmlformats.org/spreadsheetml/2006/main" count="60" uniqueCount="57">
  <si>
    <t>FITXA TÈCNICA - CRITERIS MÍNIMS D'OBLIGAT COMPLIMENT</t>
  </si>
  <si>
    <t>CAL REPASSAR BÉ ELS SUMATORIS</t>
  </si>
  <si>
    <t>Omplenar les caselles ombrejades amb l'explicació de la puntuació atorgada</t>
  </si>
  <si>
    <t>NOMÉS cal posar 0 quan NO COMPLEIXI</t>
  </si>
  <si>
    <t>Només cal emplenar QUAN NO COMPLEIXI</t>
  </si>
  <si>
    <t>LOT 2</t>
  </si>
  <si>
    <t>EMPRESA</t>
  </si>
  <si>
    <t>Cal posar 0 quan no compleixi</t>
  </si>
  <si>
    <t>Només cal emplenar quan no compleixi</t>
  </si>
  <si>
    <t>Aquesta s'emplena automàticament</t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</si>
  <si>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</si>
  <si>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</si>
  <si>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</si>
  <si>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</si>
  <si>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</si>
  <si>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</si>
  <si>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</si>
  <si>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</si>
  <si>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</si>
  <si>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12Tecniques</t>
  </si>
  <si>
    <t>12Maxim</t>
  </si>
  <si>
    <t>13Tecniques</t>
  </si>
  <si>
    <t>13Maxim</t>
  </si>
  <si>
    <t>14Tecniques</t>
  </si>
  <si>
    <t>14Maxim</t>
  </si>
  <si>
    <t>15Tecniques</t>
  </si>
  <si>
    <t>15Maxim</t>
  </si>
  <si>
    <t>ST</t>
  </si>
  <si>
    <t>Maxim ST</t>
  </si>
  <si>
    <t>MT</t>
  </si>
  <si>
    <t>Maxim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</si>
  <si>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a la columna</t>
    </r>
    <r>
      <rPr>
        <b/>
        <sz val="9"/>
        <color indexed="8"/>
        <rFont val="Arial"/>
        <family val="2"/>
      </rPr>
      <t xml:space="preserve"> "Índex documental"</t>
    </r>
    <r>
      <rPr>
        <sz val="9"/>
        <color indexed="8"/>
        <rFont val="Arial"/>
        <family val="2"/>
      </rPr>
      <t>, cal indicar la ubicació exacta a la documentació aportada (full, apartat, etc.) on es troben les característiques tècniques així com, si es requereix, el servei tècnic i les condicions de manteniment. A la columna</t>
    </r>
    <r>
      <rPr>
        <b/>
        <sz val="9"/>
        <color indexed="8"/>
        <rFont val="Arial"/>
        <family val="2"/>
      </rPr>
      <t xml:space="preserve"> "Característiques específiques (Descripció breu)"</t>
    </r>
    <r>
      <rPr>
        <sz val="9"/>
        <color indexed="8"/>
        <rFont val="Arial"/>
        <family val="2"/>
      </rPr>
      <t xml:space="preserve"> cal afegir una breu descripció i els valors, rangs o quantitats que demana cada ítem de la fitxa tècnica.</t>
    </r>
  </si>
  <si>
    <t>Definició</t>
  </si>
  <si>
    <t>Característiques específiques
(Descripció breu)</t>
  </si>
  <si>
    <t>Índex documental</t>
  </si>
  <si>
    <t>Motiu de l'incompliment</t>
  </si>
  <si>
    <t>Prestacions tècniques i funcionals</t>
  </si>
  <si>
    <t>1.1. Característiques tècniques</t>
  </si>
  <si>
    <t>Text característiques 1.</t>
  </si>
  <si>
    <t>Característiques d'obligat compliment: les ofertes que no compleixin tots els requisits obligatoris quedaran excloses</t>
  </si>
  <si>
    <t>ESTRUCTURA DE SUPORT GIRATORIA AMB BASE DE POLIPROPILÉ AMB CINC RODES AMB AUTO FRE AMB PES DEL USUARI. AMB UNA RODA DISIPATIVA PER ELECTRICITAT ESTÀTICA</t>
  </si>
  <si>
    <t>COLUMNA DE GAS PINTADA O CROMADA AMB AJUST DEL SEIENT EN ALÇADA DE 15 CENTIMETRES.</t>
  </si>
  <si>
    <t>ARO REPOSAPEUS EN ACER CROMAT REGULABLE EN ALÇADA DE 10 CENTIMETRES.</t>
  </si>
  <si>
    <t xml:space="preserve">SEIENT CONFORTABLE D´ ESCUMA DE POLIURETA FLEXIBLE, AMB AMORTIDOR D´ASSENTAMENT. </t>
  </si>
  <si>
    <t>ALÇADA MÍNIMA DEL SEIENT DE 60 CENTIMETRES</t>
  </si>
  <si>
    <t xml:space="preserve">ALÇADA MÁXIMA DEL SEIENT DE 75 CENTIMETRES </t>
  </si>
  <si>
    <t xml:space="preserve">ARO BAJO ASIENTO PARA SUBIR ASIENTO DESDE CUALQUIER PUNTO </t>
  </si>
  <si>
    <t>COMANDAMENTS ACCESIBLES E INTUITIUS INTEGRATS BAIX EL SEIENT</t>
  </si>
  <si>
    <t xml:space="preserve"> MATERIALS  D´UN SOL ORIGEN I RECICLABLES AL FINAL DE LA SEVA VIDA UTIL EN UN 90%</t>
  </si>
  <si>
    <t xml:space="preserve">DIN 68877 AMB CERTIFICAT DE SEGURETAT COMPROBADA </t>
  </si>
  <si>
    <r>
      <t xml:space="preserve">RODES DOBLES TOVES SEGONS NORMA </t>
    </r>
    <r>
      <rPr>
        <sz val="11"/>
        <color rgb="FF000000"/>
        <rFont val="Calibri"/>
        <family val="2"/>
        <scheme val="minor"/>
      </rPr>
      <t>DIN 12529</t>
    </r>
  </si>
  <si>
    <t>GARANTIA CONTRA DEFECTE DE FABRICACIO DE 3 ANYS</t>
  </si>
  <si>
    <t>Marca</t>
  </si>
  <si>
    <t>Model</t>
  </si>
  <si>
    <t>140001049 Tamboret pisto alt 1 roda DISIPATIVA per a laboratori</t>
  </si>
  <si>
    <t>Tamboret sense respatller per a laboratori, amb 1 roda dissipativa i de pistó alt. Amb rodes dobles toves</t>
  </si>
  <si>
    <t>*EMPLENAR TOTS CAMPS EN COLOR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</si>
</sst>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1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6" fillId="4" borderId="3" xfId="1" applyFont="1" applyFill="1" applyBorder="1" applyAlignment="1" applyProtection="1">
      <alignment horizontal="right" vertical="center" wrapText="1"/>
      <protection locked="0"/>
    </xf>
    <xf numFmtId="0" fontId="6" fillId="4" borderId="30" xfId="1" applyFont="1" applyFill="1" applyBorder="1" applyAlignment="1" applyProtection="1">
      <alignment horizontal="left" vertical="center" wrapText="1"/>
      <protection locked="0"/>
    </xf>
    <xf numFmtId="0" fontId="14" fillId="5" borderId="31" xfId="1" applyFont="1" applyFill="1" applyBorder="1" applyAlignment="1" applyProtection="1">
      <alignment horizontal="center" vertical="center" wrapText="1"/>
      <protection locked="0"/>
    </xf>
    <xf numFmtId="0" fontId="14" fillId="5" borderId="32" xfId="1" applyFont="1" applyFill="1" applyBorder="1" applyAlignment="1" applyProtection="1">
      <alignment horizontal="left" vertical="center" wrapText="1"/>
      <protection locked="0"/>
    </xf>
    <xf numFmtId="0" fontId="15" fillId="3" borderId="33" xfId="1" applyFont="1" applyFill="1" applyBorder="1" applyAlignment="1" applyProtection="1">
      <alignment horizontal="center" vertical="center" wrapText="1"/>
      <protection locked="0"/>
    </xf>
    <xf numFmtId="0" fontId="15" fillId="3" borderId="6" xfId="1" applyFont="1" applyFill="1" applyBorder="1" applyAlignment="1" applyProtection="1">
      <alignment horizontal="left" vertical="center" wrapText="1"/>
      <protection locked="0"/>
    </xf>
    <xf numFmtId="0" fontId="15" fillId="3" borderId="7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Alignment="1">
      <alignment horizontal="right" vertical="center" wrapText="1"/>
    </xf>
    <xf numFmtId="0" fontId="16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34" xfId="1" applyFont="1" applyBorder="1" applyAlignment="1">
      <alignment horizontal="left" vertical="center" wrapText="1"/>
    </xf>
    <xf numFmtId="0" fontId="12" fillId="0" borderId="33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left" vertical="center" wrapText="1"/>
    </xf>
    <xf numFmtId="0" fontId="19" fillId="6" borderId="1" xfId="1" applyFont="1" applyFill="1" applyBorder="1" applyAlignment="1">
      <alignment horizontal="left" vertical="center" wrapText="1"/>
    </xf>
    <xf numFmtId="0" fontId="19" fillId="6" borderId="2" xfId="1" applyFont="1" applyFill="1" applyBorder="1" applyAlignment="1">
      <alignment horizontal="left" vertical="center" wrapText="1"/>
    </xf>
    <xf numFmtId="0" fontId="17" fillId="6" borderId="30" xfId="1" applyFont="1" applyFill="1" applyBorder="1" applyAlignment="1">
      <alignment horizontal="right" vertical="center" wrapText="1"/>
    </xf>
    <xf numFmtId="0" fontId="19" fillId="6" borderId="30" xfId="1" applyFont="1" applyFill="1" applyBorder="1" applyAlignment="1">
      <alignment horizontal="center" vertical="center" wrapText="1"/>
    </xf>
    <xf numFmtId="2" fontId="20" fillId="3" borderId="35" xfId="1" applyNumberFormat="1" applyFont="1" applyFill="1" applyBorder="1" applyAlignment="1">
      <alignment horizontal="right" vertical="center" wrapText="1"/>
    </xf>
    <xf numFmtId="164" fontId="14" fillId="5" borderId="36" xfId="1" applyNumberFormat="1" applyFont="1" applyFill="1" applyBorder="1" applyAlignment="1">
      <alignment horizontal="center" vertical="center" wrapText="1"/>
    </xf>
    <xf numFmtId="164" fontId="14" fillId="5" borderId="32" xfId="1" applyNumberFormat="1" applyFont="1" applyFill="1" applyBorder="1" applyAlignment="1">
      <alignment horizontal="left" vertical="center" wrapText="1"/>
    </xf>
    <xf numFmtId="164" fontId="15" fillId="3" borderId="23" xfId="1" applyNumberFormat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vertical="center" wrapText="1"/>
    </xf>
    <xf numFmtId="0" fontId="15" fillId="3" borderId="25" xfId="1" applyFont="1" applyFill="1" applyBorder="1" applyAlignment="1">
      <alignment horizontal="center" vertical="center" wrapText="1"/>
    </xf>
    <xf numFmtId="0" fontId="21" fillId="0" borderId="37" xfId="1" applyFont="1" applyBorder="1" applyAlignment="1">
      <alignment vertical="center"/>
    </xf>
    <xf numFmtId="0" fontId="22" fillId="0" borderId="38" xfId="1" applyFont="1" applyBorder="1" applyAlignment="1">
      <alignment horizontal="left" vertical="center" wrapText="1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vertical="center"/>
    </xf>
    <xf numFmtId="0" fontId="21" fillId="0" borderId="14" xfId="1" applyFont="1" applyBorder="1" applyAlignment="1">
      <alignment vertical="center"/>
    </xf>
    <xf numFmtId="0" fontId="21" fillId="0" borderId="40" xfId="1" applyFont="1" applyBorder="1" applyAlignment="1">
      <alignment horizontal="left" vertical="center" wrapText="1"/>
    </xf>
    <xf numFmtId="0" fontId="21" fillId="0" borderId="2" xfId="1" applyFont="1" applyBorder="1" applyAlignment="1">
      <alignment vertical="center"/>
    </xf>
    <xf numFmtId="0" fontId="10" fillId="0" borderId="2" xfId="1" applyFont="1" applyBorder="1" applyAlignment="1" applyProtection="1">
      <alignment horizontal="left" vertical="center" wrapText="1"/>
      <protection locked="0"/>
    </xf>
    <xf numFmtId="0" fontId="19" fillId="6" borderId="3" xfId="1" applyFont="1" applyFill="1" applyBorder="1" applyAlignment="1">
      <alignment horizontal="left" vertical="center" wrapText="1"/>
    </xf>
    <xf numFmtId="0" fontId="22" fillId="0" borderId="12" xfId="1" applyFont="1" applyBorder="1" applyAlignment="1">
      <alignment horizontal="left" vertical="center" wrapText="1"/>
    </xf>
    <xf numFmtId="0" fontId="22" fillId="4" borderId="0" xfId="1" applyFont="1" applyFill="1" applyAlignment="1">
      <alignment horizontal="right" vertical="center"/>
    </xf>
    <xf numFmtId="0" fontId="6" fillId="4" borderId="0" xfId="1" applyFont="1" applyFill="1" applyAlignment="1">
      <alignment vertical="center" wrapText="1"/>
    </xf>
    <xf numFmtId="0" fontId="22" fillId="0" borderId="0" xfId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23" fillId="0" borderId="14" xfId="1" applyFont="1" applyBorder="1" applyAlignment="1">
      <alignment vertical="center"/>
    </xf>
    <xf numFmtId="0" fontId="23" fillId="0" borderId="12" xfId="1" applyFont="1" applyBorder="1" applyAlignment="1">
      <alignment horizontal="left" vertical="center" wrapText="1"/>
    </xf>
    <xf numFmtId="0" fontId="23" fillId="0" borderId="22" xfId="1" applyFont="1" applyBorder="1" applyAlignment="1">
      <alignment vertical="center"/>
    </xf>
    <xf numFmtId="0" fontId="23" fillId="0" borderId="20" xfId="1" applyFont="1" applyBorder="1" applyAlignment="1">
      <alignment horizontal="left" vertical="center" wrapText="1"/>
    </xf>
    <xf numFmtId="0" fontId="11" fillId="0" borderId="20" xfId="1" applyFont="1" applyBorder="1" applyAlignment="1">
      <alignment vertical="center" wrapText="1"/>
    </xf>
    <xf numFmtId="0" fontId="7" fillId="0" borderId="2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7" borderId="39" xfId="1" applyFont="1" applyFill="1" applyBorder="1" applyAlignment="1" applyProtection="1">
      <alignment horizontal="left" vertical="center" wrapText="1"/>
      <protection locked="0"/>
    </xf>
    <xf numFmtId="0" fontId="10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2" xfId="1" applyFont="1" applyFill="1" applyBorder="1" applyAlignment="1" applyProtection="1">
      <alignment horizontal="left" vertical="center" wrapText="1"/>
      <protection locked="0"/>
    </xf>
    <xf numFmtId="0" fontId="24" fillId="7" borderId="43" xfId="1" applyFont="1" applyFill="1" applyBorder="1" applyAlignment="1" applyProtection="1">
      <alignment horizontal="left" vertical="center" wrapText="1"/>
      <protection locked="0"/>
    </xf>
    <xf numFmtId="0" fontId="3" fillId="7" borderId="0" xfId="1" applyFont="1" applyFill="1" applyAlignment="1">
      <alignment vertical="center"/>
    </xf>
    <xf numFmtId="0" fontId="9" fillId="0" borderId="9" xfId="1" applyFont="1" applyBorder="1" applyAlignment="1">
      <alignment horizontal="right" vertical="center" wrapText="1"/>
    </xf>
    <xf numFmtId="0" fontId="9" fillId="0" borderId="27" xfId="1" applyFont="1" applyBorder="1" applyAlignment="1">
      <alignment horizontal="right" vertical="center" wrapText="1"/>
    </xf>
    <xf numFmtId="0" fontId="12" fillId="0" borderId="16" xfId="1" applyFont="1" applyBorder="1" applyAlignment="1" applyProtection="1">
      <alignment horizontal="center" vertical="center" wrapText="1"/>
      <protection locked="0"/>
    </xf>
    <xf numFmtId="0" fontId="13" fillId="0" borderId="0" xfId="1" applyFont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8" fillId="0" borderId="16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0" fillId="7" borderId="18" xfId="1" applyFont="1" applyFill="1" applyBorder="1" applyAlignment="1" applyProtection="1">
      <alignment horizontal="center" vertical="center" wrapText="1"/>
      <protection locked="0"/>
    </xf>
    <xf numFmtId="0" fontId="10" fillId="7" borderId="19" xfId="1" applyFont="1" applyFill="1" applyBorder="1" applyAlignment="1" applyProtection="1">
      <alignment horizontal="center" vertical="center" wrapText="1"/>
      <protection locked="0"/>
    </xf>
    <xf numFmtId="0" fontId="10" fillId="7" borderId="28" xfId="1" applyFont="1" applyFill="1" applyBorder="1" applyAlignment="1" applyProtection="1">
      <alignment horizontal="left" vertical="center" wrapText="1"/>
      <protection locked="0"/>
    </xf>
    <xf numFmtId="0" fontId="1" fillId="7" borderId="29" xfId="1" applyFill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10" fillId="7" borderId="10" xfId="1" applyFont="1" applyFill="1" applyBorder="1" applyAlignment="1" applyProtection="1">
      <alignment horizontal="left" vertical="center" wrapText="1"/>
      <protection locked="0"/>
    </xf>
    <xf numFmtId="0" fontId="1" fillId="7" borderId="11" xfId="1" applyFill="1" applyBorder="1" applyAlignment="1">
      <alignment horizontal="left" vertical="center" wrapText="1"/>
    </xf>
    <xf numFmtId="0" fontId="8" fillId="3" borderId="15" xfId="1" applyFont="1" applyFill="1" applyBorder="1" applyAlignment="1" applyProtection="1">
      <alignment horizontal="center" vertical="center" wrapText="1"/>
      <protection locked="0"/>
    </xf>
    <xf numFmtId="0" fontId="2" fillId="3" borderId="23" xfId="1" applyFont="1" applyFill="1" applyBorder="1" applyAlignment="1">
      <alignment horizontal="center" vertical="center" wrapText="1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11" fillId="0" borderId="12" xfId="1" applyFont="1" applyBorder="1" applyAlignment="1">
      <alignment vertical="center" wrapText="1"/>
    </xf>
    <xf numFmtId="0" fontId="11" fillId="0" borderId="20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1" fillId="0" borderId="13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left" vertical="center" wrapText="1"/>
      <protection locked="0"/>
    </xf>
    <xf numFmtId="0" fontId="11" fillId="0" borderId="14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 wrapText="1"/>
    </xf>
    <xf numFmtId="0" fontId="10" fillId="7" borderId="18" xfId="1" applyFont="1" applyFill="1" applyBorder="1" applyAlignment="1" applyProtection="1">
      <alignment horizontal="left" vertical="center" wrapText="1"/>
      <protection locked="0"/>
    </xf>
    <xf numFmtId="0" fontId="1" fillId="7" borderId="19" xfId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142876</xdr:colOff>
      <xdr:row>1</xdr:row>
      <xdr:rowOff>104775</xdr:rowOff>
    </xdr:from>
    <xdr:to>
      <xdr:col>2</xdr:col>
      <xdr:colOff>1971675</xdr:colOff>
      <xdr:row>1</xdr:row>
      <xdr:rowOff>838200</xdr:rowOff>
    </xdr:to>
    <xdr:pic>
      <xdr:nvPicPr>
        <xdr:cNvPr id="2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6" y="295275"/>
          <a:ext cx="2533649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1"/>
  <sheetViews>
    <sheetView tabSelected="1" view="pageBreakPreview" zoomScale="60" zoomScaleNormal="100" workbookViewId="0">
      <selection activeCell="AC26" sqref="AC26"/>
    </sheetView>
  </sheetViews>
  <sheetFormatPr baseColWidth="10" defaultColWidth="13.140625" defaultRowHeight="15" x14ac:dyDescent="0.25"/>
  <cols>
    <col min="1" max="1" width="8" style="1" customWidth="1"/>
    <col min="2" max="2" width="10.5703125" style="1" customWidth="1"/>
    <col min="3" max="3" width="76" style="1" customWidth="1"/>
    <col min="4" max="4" width="24" style="1" customWidth="1"/>
    <col min="5" max="5" width="32.5703125" style="2" customWidth="1"/>
    <col min="6" max="6" width="12" style="3" hidden="1" customWidth="1"/>
    <col min="7" max="7" width="22.28515625" style="1" hidden="1" customWidth="1"/>
    <col min="8" max="8" width="21.140625" style="1" hidden="1" customWidth="1"/>
    <col min="9" max="9" width="20" style="1" hidden="1" customWidth="1"/>
    <col min="10" max="10" width="18.85546875" style="1" hidden="1" customWidth="1"/>
    <col min="11" max="24" width="13.140625" style="1" hidden="1" customWidth="1"/>
    <col min="25" max="16384" width="13.140625" style="1"/>
  </cols>
  <sheetData>
    <row r="2" spans="2:24" ht="93.75" customHeight="1" x14ac:dyDescent="0.25"/>
    <row r="3" spans="2:24" ht="15.75" x14ac:dyDescent="0.25">
      <c r="B3" s="4" t="s">
        <v>0</v>
      </c>
      <c r="C3" s="4"/>
      <c r="D3" s="4"/>
      <c r="E3" s="5"/>
    </row>
    <row r="5" spans="2:24" x14ac:dyDescent="0.25">
      <c r="B5" s="63" t="s">
        <v>56</v>
      </c>
      <c r="C5" s="63"/>
    </row>
    <row r="6" spans="2:24" ht="18" x14ac:dyDescent="0.25">
      <c r="B6" s="6"/>
      <c r="C6" s="90" t="s">
        <v>54</v>
      </c>
      <c r="D6" s="90"/>
      <c r="E6" s="91"/>
      <c r="F6" s="92" t="s">
        <v>1</v>
      </c>
      <c r="G6" s="95" t="s">
        <v>2</v>
      </c>
      <c r="H6" s="98" t="s">
        <v>3</v>
      </c>
      <c r="I6" s="101" t="s">
        <v>4</v>
      </c>
      <c r="J6" s="7"/>
      <c r="K6" s="88"/>
      <c r="L6" s="89"/>
      <c r="M6" s="88"/>
      <c r="N6" s="89"/>
      <c r="O6" s="88"/>
      <c r="P6" s="89"/>
      <c r="Q6" s="88"/>
      <c r="R6" s="89"/>
      <c r="S6" s="88"/>
      <c r="T6" s="89"/>
      <c r="U6" s="88"/>
      <c r="V6" s="89"/>
      <c r="W6" s="88"/>
      <c r="X6" s="89"/>
    </row>
    <row r="7" spans="2:24" ht="15" customHeight="1" x14ac:dyDescent="0.25">
      <c r="B7" s="81" t="s">
        <v>5</v>
      </c>
      <c r="C7" s="64" t="s">
        <v>6</v>
      </c>
      <c r="D7" s="84"/>
      <c r="E7" s="85"/>
      <c r="F7" s="93"/>
      <c r="G7" s="96"/>
      <c r="H7" s="99" t="s">
        <v>7</v>
      </c>
      <c r="I7" s="102" t="s">
        <v>8</v>
      </c>
      <c r="J7" s="86" t="s">
        <v>9</v>
      </c>
      <c r="K7" s="70"/>
      <c r="L7" s="71"/>
      <c r="M7" s="70"/>
      <c r="N7" s="71"/>
      <c r="O7" s="70"/>
      <c r="P7" s="71"/>
      <c r="Q7" s="70"/>
      <c r="R7" s="71"/>
      <c r="S7" s="66"/>
      <c r="T7" s="67"/>
      <c r="U7" s="66"/>
      <c r="V7" s="67"/>
      <c r="W7" s="66"/>
      <c r="X7" s="67"/>
    </row>
    <row r="8" spans="2:24" x14ac:dyDescent="0.25">
      <c r="B8" s="82"/>
      <c r="C8" s="64" t="s">
        <v>10</v>
      </c>
      <c r="D8" s="104"/>
      <c r="E8" s="105"/>
      <c r="F8" s="94"/>
      <c r="G8" s="97"/>
      <c r="H8" s="100"/>
      <c r="I8" s="103"/>
      <c r="J8" s="87"/>
      <c r="K8" s="72"/>
      <c r="L8" s="73"/>
      <c r="M8" s="72"/>
      <c r="N8" s="73"/>
      <c r="O8" s="72"/>
      <c r="P8" s="73"/>
      <c r="Q8" s="72"/>
      <c r="R8" s="73"/>
      <c r="S8" s="68"/>
      <c r="T8" s="69"/>
      <c r="U8" s="68"/>
      <c r="V8" s="69"/>
      <c r="W8" s="68"/>
      <c r="X8" s="69"/>
    </row>
    <row r="9" spans="2:24" x14ac:dyDescent="0.25">
      <c r="B9" s="82"/>
      <c r="C9" s="65" t="s">
        <v>11</v>
      </c>
      <c r="D9" s="77"/>
      <c r="E9" s="78"/>
      <c r="F9" s="49"/>
      <c r="G9" s="50"/>
      <c r="H9" s="51"/>
      <c r="I9" s="52"/>
      <c r="J9" s="53"/>
      <c r="K9" s="54"/>
      <c r="L9" s="55"/>
      <c r="M9" s="54"/>
      <c r="N9" s="55"/>
      <c r="O9" s="54"/>
      <c r="P9" s="55"/>
      <c r="Q9" s="54"/>
      <c r="R9" s="55"/>
      <c r="S9" s="56"/>
      <c r="T9" s="57"/>
      <c r="U9" s="56"/>
      <c r="V9" s="57"/>
      <c r="W9" s="56"/>
      <c r="X9" s="57"/>
    </row>
    <row r="10" spans="2:24" x14ac:dyDescent="0.25">
      <c r="B10" s="82"/>
      <c r="C10" s="65" t="s">
        <v>52</v>
      </c>
      <c r="D10" s="77"/>
      <c r="E10" s="78"/>
      <c r="F10" s="49"/>
      <c r="G10" s="50"/>
      <c r="H10" s="51"/>
      <c r="I10" s="52"/>
      <c r="J10" s="53"/>
      <c r="K10" s="54"/>
      <c r="L10" s="55"/>
      <c r="M10" s="54"/>
      <c r="N10" s="55"/>
      <c r="O10" s="54"/>
      <c r="P10" s="55"/>
      <c r="Q10" s="54"/>
      <c r="R10" s="55"/>
      <c r="S10" s="56"/>
      <c r="T10" s="57"/>
      <c r="U10" s="56"/>
      <c r="V10" s="57"/>
      <c r="W10" s="56"/>
      <c r="X10" s="57"/>
    </row>
    <row r="11" spans="2:24" x14ac:dyDescent="0.25">
      <c r="B11" s="83"/>
      <c r="C11" s="65" t="s">
        <v>53</v>
      </c>
      <c r="D11" s="79"/>
      <c r="E11" s="80"/>
      <c r="F11" s="8" t="s">
        <v>12</v>
      </c>
      <c r="G11" s="9" t="s">
        <v>13</v>
      </c>
      <c r="H11" s="10" t="s">
        <v>14</v>
      </c>
      <c r="I11" s="11" t="s">
        <v>15</v>
      </c>
      <c r="J11" s="12" t="s">
        <v>16</v>
      </c>
      <c r="K11" s="13" t="s">
        <v>17</v>
      </c>
      <c r="L11" s="14" t="s">
        <v>18</v>
      </c>
      <c r="M11" s="13" t="s">
        <v>19</v>
      </c>
      <c r="N11" s="14" t="s">
        <v>20</v>
      </c>
      <c r="O11" s="13" t="s">
        <v>21</v>
      </c>
      <c r="P11" s="14" t="s">
        <v>22</v>
      </c>
      <c r="Q11" s="13" t="s">
        <v>23</v>
      </c>
      <c r="R11" s="14" t="s">
        <v>24</v>
      </c>
      <c r="S11" s="13" t="s">
        <v>25</v>
      </c>
      <c r="T11" s="14" t="s">
        <v>26</v>
      </c>
      <c r="U11" s="13" t="s">
        <v>27</v>
      </c>
      <c r="V11" s="14" t="s">
        <v>28</v>
      </c>
      <c r="W11" s="13" t="s">
        <v>29</v>
      </c>
      <c r="X11" s="14" t="s">
        <v>30</v>
      </c>
    </row>
    <row r="12" spans="2:24" ht="54.95" customHeight="1" x14ac:dyDescent="0.25">
      <c r="B12" s="74" t="s">
        <v>31</v>
      </c>
      <c r="C12" s="75"/>
      <c r="D12" s="75"/>
      <c r="E12" s="76"/>
      <c r="F12" s="15"/>
      <c r="G12" s="16"/>
      <c r="H12" s="17"/>
      <c r="I12" s="18"/>
      <c r="J12" s="19"/>
      <c r="K12" s="20"/>
      <c r="L12" s="16"/>
      <c r="M12" s="20"/>
      <c r="N12" s="16"/>
      <c r="O12" s="20"/>
      <c r="P12" s="16"/>
      <c r="Q12" s="20"/>
      <c r="R12" s="16"/>
      <c r="S12" s="20"/>
      <c r="T12" s="16"/>
      <c r="U12" s="20"/>
      <c r="V12" s="16"/>
      <c r="W12" s="20"/>
      <c r="X12" s="16"/>
    </row>
    <row r="13" spans="2:24" ht="36" x14ac:dyDescent="0.25">
      <c r="B13" s="21"/>
      <c r="C13" s="22" t="s">
        <v>32</v>
      </c>
      <c r="D13" s="23" t="s">
        <v>33</v>
      </c>
      <c r="E13" s="24" t="s">
        <v>34</v>
      </c>
      <c r="F13" s="25" t="e">
        <f>F18+#REF!+#REF!</f>
        <v>#REF!</v>
      </c>
      <c r="H13" s="26">
        <v>1</v>
      </c>
      <c r="I13" s="27" t="s">
        <v>35</v>
      </c>
      <c r="J13" s="28">
        <f>H13</f>
        <v>1</v>
      </c>
      <c r="K13" s="29" t="str">
        <f>C18</f>
        <v>1.1. Característiques tècniques</v>
      </c>
      <c r="L13" s="30" t="e">
        <f>#REF!</f>
        <v>#REF!</v>
      </c>
      <c r="M13" s="29"/>
      <c r="N13" s="30"/>
      <c r="O13" s="29"/>
      <c r="P13" s="30"/>
      <c r="Q13" s="29"/>
      <c r="R13" s="30"/>
      <c r="S13" s="29"/>
      <c r="T13" s="30"/>
      <c r="U13" s="29" t="e">
        <f>#REF!</f>
        <v>#REF!</v>
      </c>
      <c r="V13" s="30" t="e">
        <f>#REF!</f>
        <v>#REF!</v>
      </c>
      <c r="W13" s="29" t="e">
        <f>#REF!</f>
        <v>#REF!</v>
      </c>
      <c r="X13" s="30" t="e">
        <f>#REF!</f>
        <v>#REF!</v>
      </c>
    </row>
    <row r="14" spans="2:24" ht="15" customHeight="1" x14ac:dyDescent="0.25">
      <c r="B14" s="31"/>
      <c r="C14" s="32" t="s">
        <v>32</v>
      </c>
      <c r="D14" s="58"/>
      <c r="E14" s="58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2:24" ht="25.5" x14ac:dyDescent="0.25">
      <c r="B15" s="35"/>
      <c r="C15" s="36" t="s">
        <v>55</v>
      </c>
      <c r="D15" s="59"/>
      <c r="E15" s="59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2:24" ht="15" customHeight="1" x14ac:dyDescent="0.25">
      <c r="B16" s="37"/>
      <c r="C16" s="36"/>
      <c r="D16" s="38"/>
      <c r="E16" s="38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2:24" ht="37.5" customHeight="1" x14ac:dyDescent="0.25">
      <c r="B17" s="21"/>
      <c r="C17" s="39" t="s">
        <v>36</v>
      </c>
      <c r="D17" s="23" t="s">
        <v>33</v>
      </c>
      <c r="E17" s="24" t="s">
        <v>34</v>
      </c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2:24" x14ac:dyDescent="0.25">
      <c r="B18" s="35"/>
      <c r="C18" s="40" t="s">
        <v>37</v>
      </c>
      <c r="D18" s="59"/>
      <c r="E18" s="59"/>
      <c r="F18" s="41">
        <f>SUM(F29:F31)</f>
        <v>0</v>
      </c>
      <c r="G18" s="42" t="s">
        <v>38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2:24" ht="25.5" x14ac:dyDescent="0.25">
      <c r="B19" s="35"/>
      <c r="C19" s="40" t="s">
        <v>39</v>
      </c>
      <c r="D19" s="59"/>
      <c r="E19" s="59"/>
      <c r="F19" s="43"/>
      <c r="G19" s="4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</row>
    <row r="20" spans="2:24" ht="45" x14ac:dyDescent="0.25">
      <c r="B20" s="45">
        <v>1</v>
      </c>
      <c r="C20" s="46" t="s">
        <v>40</v>
      </c>
      <c r="D20" s="60"/>
      <c r="E20" s="60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</row>
    <row r="21" spans="2:24" ht="30" x14ac:dyDescent="0.25">
      <c r="B21" s="45">
        <f t="shared" ref="B21" si="0">B20+1</f>
        <v>2</v>
      </c>
      <c r="C21" s="46" t="s">
        <v>41</v>
      </c>
      <c r="D21" s="60"/>
      <c r="E21" s="60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</row>
    <row r="22" spans="2:24" x14ac:dyDescent="0.25">
      <c r="B22" s="45">
        <v>3</v>
      </c>
      <c r="C22" s="46" t="s">
        <v>42</v>
      </c>
      <c r="D22" s="61"/>
      <c r="E22" s="61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  <row r="23" spans="2:24" ht="30" x14ac:dyDescent="0.25">
      <c r="B23" s="45">
        <v>4</v>
      </c>
      <c r="C23" s="46" t="s">
        <v>43</v>
      </c>
      <c r="D23" s="61"/>
      <c r="E23" s="61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</row>
    <row r="24" spans="2:24" x14ac:dyDescent="0.25">
      <c r="B24" s="45">
        <v>5</v>
      </c>
      <c r="C24" s="46" t="s">
        <v>44</v>
      </c>
      <c r="D24" s="61"/>
      <c r="E24" s="61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</row>
    <row r="25" spans="2:24" x14ac:dyDescent="0.25">
      <c r="B25" s="45">
        <v>6</v>
      </c>
      <c r="C25" s="46" t="s">
        <v>45</v>
      </c>
      <c r="D25" s="61"/>
      <c r="E25" s="61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</row>
    <row r="26" spans="2:24" x14ac:dyDescent="0.25">
      <c r="B26" s="45">
        <v>7</v>
      </c>
      <c r="C26" s="46" t="s">
        <v>46</v>
      </c>
      <c r="D26" s="61"/>
      <c r="E26" s="6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</row>
    <row r="27" spans="2:24" x14ac:dyDescent="0.25">
      <c r="B27" s="45">
        <v>8</v>
      </c>
      <c r="C27" s="46" t="s">
        <v>47</v>
      </c>
      <c r="D27" s="61"/>
      <c r="E27" s="61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</row>
    <row r="28" spans="2:24" ht="30" x14ac:dyDescent="0.25">
      <c r="B28" s="45">
        <v>9</v>
      </c>
      <c r="C28" s="46" t="s">
        <v>48</v>
      </c>
      <c r="D28" s="61"/>
      <c r="E28" s="6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2:24" x14ac:dyDescent="0.25">
      <c r="B29" s="45">
        <v>10</v>
      </c>
      <c r="C29" s="46" t="s">
        <v>49</v>
      </c>
      <c r="D29" s="61"/>
      <c r="E29" s="61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</row>
    <row r="30" spans="2:24" x14ac:dyDescent="0.25">
      <c r="B30" s="45">
        <v>11</v>
      </c>
      <c r="C30" s="46" t="s">
        <v>50</v>
      </c>
      <c r="D30" s="61"/>
      <c r="E30" s="61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2:24" x14ac:dyDescent="0.25">
      <c r="B31" s="47">
        <v>12</v>
      </c>
      <c r="C31" s="48" t="s">
        <v>51</v>
      </c>
      <c r="D31" s="62"/>
      <c r="E31" s="62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</row>
  </sheetData>
  <mergeCells count="27">
    <mergeCell ref="W6:X6"/>
    <mergeCell ref="C6:E6"/>
    <mergeCell ref="F6:F8"/>
    <mergeCell ref="G6:G8"/>
    <mergeCell ref="H6:H8"/>
    <mergeCell ref="I6:I8"/>
    <mergeCell ref="K6:L6"/>
    <mergeCell ref="M6:N6"/>
    <mergeCell ref="O6:P6"/>
    <mergeCell ref="Q6:R6"/>
    <mergeCell ref="S6:T6"/>
    <mergeCell ref="U6:V6"/>
    <mergeCell ref="U7:V8"/>
    <mergeCell ref="W7:X8"/>
    <mergeCell ref="D8:E8"/>
    <mergeCell ref="M7:N8"/>
    <mergeCell ref="S7:T8"/>
    <mergeCell ref="O7:P8"/>
    <mergeCell ref="B12:E12"/>
    <mergeCell ref="D9:E9"/>
    <mergeCell ref="D10:E10"/>
    <mergeCell ref="Q7:R8"/>
    <mergeCell ref="D11:E11"/>
    <mergeCell ref="B7:B11"/>
    <mergeCell ref="D7:E7"/>
    <mergeCell ref="J7:J8"/>
    <mergeCell ref="K7:L8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FT_RO_140001049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2023-09-07T05:54:34Z</dcterms:created>
  <dcterms:modified xsi:type="dcterms:W3CDTF">2023-09-07T07:33:22Z</dcterms:modified>
</cp:coreProperties>
</file>